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<sst xmlns="http://schemas.openxmlformats.org/spreadsheetml/2006/main" count="198" uniqueCount="176">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</sst>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72</v>
      </c>
      <c r="E7" s="12">
        <v>61</v>
      </c>
      <c r="F7" s="13">
        <f>IF(D7&gt;0,E7/D7,"")</f>
        <v>0.84722222222222221</v>
      </c>
      <c r="G7" s="14">
        <v>8.0833333333333339</v>
      </c>
      <c r="H7" s="15">
        <v>94</v>
      </c>
      <c r="I7" s="15">
        <v>75</v>
      </c>
      <c r="J7" s="13">
        <f>IF(H7&gt;0,I7/H7,"")</f>
        <v>0.7978723404255319</v>
      </c>
      <c r="K7" s="16">
        <v>25.25531914893617</v>
      </c>
      <c r="L7" s="17">
        <v>55</v>
      </c>
      <c r="M7" s="17">
        <v>50</v>
      </c>
      <c r="N7" s="13">
        <f>IF(L7&gt;0,M7/L7,"")</f>
        <v>0.90909090909090906</v>
      </c>
      <c r="O7" s="18">
        <v>42.127272727272725</v>
      </c>
      <c r="P7" s="49">
        <v>450</v>
      </c>
      <c r="Q7" s="44">
        <v>21.764444444444443</v>
      </c>
      <c r="R7" s="6">
        <v>121</v>
      </c>
      <c r="S7" s="44">
        <v>21.165289256198346</v>
      </c>
      <c r="T7" s="45">
        <f>+D7+H7+L7+P7+R7</f>
        <v>792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>
        <v>1</v>
      </c>
      <c r="Q8" s="44">
        <v>3</v>
      </c>
      <c r="R8" s="6"/>
      <c r="S8" s="44"/>
      <c r="T8" s="45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56</v>
      </c>
      <c r="E9" s="19">
        <v>50</v>
      </c>
      <c r="F9" s="13">
        <f t="shared" si="0"/>
        <v>0.8928571428571429</v>
      </c>
      <c r="G9" s="20">
        <v>6.6428571428571432</v>
      </c>
      <c r="H9" s="17">
        <v>39</v>
      </c>
      <c r="I9" s="17">
        <v>33</v>
      </c>
      <c r="J9" s="13">
        <f t="shared" si="1"/>
        <v>0.84615384615384615</v>
      </c>
      <c r="K9" s="18">
        <v>18.76923076923077</v>
      </c>
      <c r="L9" s="17">
        <v>15</v>
      </c>
      <c r="M9" s="17">
        <v>15</v>
      </c>
      <c r="N9" s="13">
        <f t="shared" si="2"/>
        <v>1</v>
      </c>
      <c r="O9" s="18">
        <v>22.666666666666668</v>
      </c>
      <c r="P9" s="49">
        <v>1223</v>
      </c>
      <c r="Q9" s="44">
        <v>7.458708094848733</v>
      </c>
      <c r="R9" s="6"/>
      <c r="S9" s="44"/>
      <c r="T9" s="45">
        <f t="shared" si="3"/>
        <v>1333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89</v>
      </c>
      <c r="E10" s="19">
        <v>65</v>
      </c>
      <c r="F10" s="13">
        <f t="shared" si="0"/>
        <v>0.7303370786516854</v>
      </c>
      <c r="G10" s="20">
        <v>17.752808988764045</v>
      </c>
      <c r="H10" s="17">
        <v>83</v>
      </c>
      <c r="I10" s="17">
        <v>62</v>
      </c>
      <c r="J10" s="13">
        <f t="shared" si="1"/>
        <v>0.74698795180722888</v>
      </c>
      <c r="K10" s="18">
        <v>36.554216867469883</v>
      </c>
      <c r="L10" s="17">
        <v>30</v>
      </c>
      <c r="M10" s="17">
        <v>30</v>
      </c>
      <c r="N10" s="13">
        <f t="shared" si="2"/>
        <v>1</v>
      </c>
      <c r="O10" s="18">
        <v>46.966666666666669</v>
      </c>
      <c r="P10" s="49">
        <v>419</v>
      </c>
      <c r="Q10" s="44">
        <v>59.601431980906924</v>
      </c>
      <c r="R10" s="6">
        <v>2</v>
      </c>
      <c r="S10" s="44">
        <v>75</v>
      </c>
      <c r="T10" s="45">
        <f t="shared" si="3"/>
        <v>623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82</v>
      </c>
      <c r="E11" s="19">
        <v>77</v>
      </c>
      <c r="F11" s="13">
        <f t="shared" si="0"/>
        <v>0.93902439024390238</v>
      </c>
      <c r="G11" s="20">
        <v>8</v>
      </c>
      <c r="H11" s="17">
        <v>176</v>
      </c>
      <c r="I11" s="17">
        <v>137</v>
      </c>
      <c r="J11" s="13">
        <f t="shared" si="1"/>
        <v>0.77840909090909094</v>
      </c>
      <c r="K11" s="18">
        <v>31.59090909090909</v>
      </c>
      <c r="L11" s="17">
        <v>220</v>
      </c>
      <c r="M11" s="17">
        <v>209</v>
      </c>
      <c r="N11" s="13">
        <f t="shared" si="2"/>
        <v>0.95</v>
      </c>
      <c r="O11" s="18">
        <v>35.763636363636365</v>
      </c>
      <c r="P11" s="49">
        <v>617</v>
      </c>
      <c r="Q11" s="44">
        <v>91.41004862236629</v>
      </c>
      <c r="R11" s="6">
        <v>1</v>
      </c>
      <c r="S11" s="44">
        <v>0</v>
      </c>
      <c r="T11" s="45">
        <f t="shared" si="3"/>
        <v>1096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63</v>
      </c>
      <c r="E12" s="19">
        <v>48</v>
      </c>
      <c r="F12" s="13">
        <f t="shared" si="0"/>
        <v>0.76190476190476186</v>
      </c>
      <c r="G12" s="20">
        <v>11.396825396825397</v>
      </c>
      <c r="H12" s="17">
        <v>46</v>
      </c>
      <c r="I12" s="17">
        <v>38</v>
      </c>
      <c r="J12" s="13">
        <f t="shared" si="1"/>
        <v>0.82608695652173914</v>
      </c>
      <c r="K12" s="18">
        <v>21.673913043478262</v>
      </c>
      <c r="L12" s="17">
        <v>22</v>
      </c>
      <c r="M12" s="17">
        <v>22</v>
      </c>
      <c r="N12" s="13">
        <f t="shared" si="2"/>
        <v>1</v>
      </c>
      <c r="O12" s="18">
        <v>23.454545454545453</v>
      </c>
      <c r="P12" s="49">
        <v>546</v>
      </c>
      <c r="Q12" s="44">
        <v>4.6208791208791204</v>
      </c>
      <c r="R12" s="6">
        <v>24</v>
      </c>
      <c r="S12" s="44">
        <v>18.958333333333332</v>
      </c>
      <c r="T12" s="45">
        <f t="shared" si="3"/>
        <v>701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29</v>
      </c>
      <c r="E13" s="19">
        <v>28</v>
      </c>
      <c r="F13" s="13">
        <f t="shared" si="0"/>
        <v>0.96551724137931039</v>
      </c>
      <c r="G13" s="20">
        <v>3</v>
      </c>
      <c r="H13" s="17">
        <v>26</v>
      </c>
      <c r="I13" s="17">
        <v>25</v>
      </c>
      <c r="J13" s="13">
        <f t="shared" si="1"/>
        <v>0.96153846153846156</v>
      </c>
      <c r="K13" s="18">
        <v>2.7307692307692308</v>
      </c>
      <c r="L13" s="17">
        <v>82</v>
      </c>
      <c r="M13" s="17">
        <v>82</v>
      </c>
      <c r="N13" s="13">
        <f t="shared" si="2"/>
        <v>1</v>
      </c>
      <c r="O13" s="18">
        <v>1.2926829268292683</v>
      </c>
      <c r="P13" s="49">
        <v>150</v>
      </c>
      <c r="Q13" s="44">
        <v>14.113333333333333</v>
      </c>
      <c r="R13" s="6">
        <v>13</v>
      </c>
      <c r="S13" s="44">
        <v>29.384615384615383</v>
      </c>
      <c r="T13" s="45">
        <f t="shared" si="3"/>
        <v>300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82</v>
      </c>
      <c r="E14" s="12">
        <v>59</v>
      </c>
      <c r="F14" s="13">
        <f t="shared" si="0"/>
        <v>0.71951219512195119</v>
      </c>
      <c r="G14" s="14">
        <v>11.75609756097561</v>
      </c>
      <c r="H14" s="15">
        <v>123</v>
      </c>
      <c r="I14" s="15">
        <v>79</v>
      </c>
      <c r="J14" s="13">
        <f t="shared" si="1"/>
        <v>0.64227642276422769</v>
      </c>
      <c r="K14" s="16">
        <v>26.951219512195124</v>
      </c>
      <c r="L14" s="17">
        <v>46</v>
      </c>
      <c r="M14" s="17">
        <v>46</v>
      </c>
      <c r="N14" s="13">
        <f t="shared" si="2"/>
        <v>1</v>
      </c>
      <c r="O14" s="18">
        <v>34.304347826086953</v>
      </c>
      <c r="P14" s="49">
        <v>235</v>
      </c>
      <c r="Q14" s="44">
        <v>14.595744680851064</v>
      </c>
      <c r="R14" s="6">
        <v>31</v>
      </c>
      <c r="S14" s="44">
        <v>15.129032258064516</v>
      </c>
      <c r="T14" s="45">
        <f t="shared" si="3"/>
        <v>517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40</v>
      </c>
      <c r="E15" s="12">
        <v>25</v>
      </c>
      <c r="F15" s="13">
        <f t="shared" si="0"/>
        <v>0.625</v>
      </c>
      <c r="G15" s="14">
        <v>14.975</v>
      </c>
      <c r="H15" s="15">
        <v>94</v>
      </c>
      <c r="I15" s="15">
        <v>81</v>
      </c>
      <c r="J15" s="13">
        <f t="shared" si="1"/>
        <v>0.86170212765957444</v>
      </c>
      <c r="K15" s="16">
        <v>19.276595744680851</v>
      </c>
      <c r="L15" s="17">
        <v>23</v>
      </c>
      <c r="M15" s="17">
        <v>21</v>
      </c>
      <c r="N15" s="13">
        <f t="shared" si="2"/>
        <v>0.91304347826086951</v>
      </c>
      <c r="O15" s="18">
        <v>41.782608695652172</v>
      </c>
      <c r="P15" s="49">
        <v>48</v>
      </c>
      <c r="Q15" s="44">
        <v>26.479166666666668</v>
      </c>
      <c r="R15" s="6">
        <v>5</v>
      </c>
      <c r="S15" s="44">
        <v>14.4</v>
      </c>
      <c r="T15" s="45">
        <f t="shared" si="3"/>
        <v>210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64</v>
      </c>
      <c r="E16" s="12">
        <v>46</v>
      </c>
      <c r="F16" s="13">
        <f t="shared" si="0"/>
        <v>0.71875</v>
      </c>
      <c r="G16" s="14">
        <v>30.21875</v>
      </c>
      <c r="H16" s="15">
        <v>110</v>
      </c>
      <c r="I16" s="15">
        <v>74</v>
      </c>
      <c r="J16" s="13">
        <f t="shared" si="1"/>
        <v>0.67272727272727273</v>
      </c>
      <c r="K16" s="16">
        <v>47.127272727272725</v>
      </c>
      <c r="L16" s="17">
        <v>38</v>
      </c>
      <c r="M16" s="17">
        <v>34</v>
      </c>
      <c r="N16" s="13">
        <f t="shared" si="2"/>
        <v>0.89473684210526316</v>
      </c>
      <c r="O16" s="18">
        <v>59.89473684210526</v>
      </c>
      <c r="P16" s="49">
        <v>143</v>
      </c>
      <c r="Q16" s="44">
        <v>75.293706293706293</v>
      </c>
      <c r="R16" s="6"/>
      <c r="S16" s="44"/>
      <c r="T16" s="45">
        <f t="shared" si="3"/>
        <v>355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17</v>
      </c>
      <c r="E17" s="12">
        <v>17</v>
      </c>
      <c r="F17" s="13">
        <f t="shared" si="0"/>
        <v>1</v>
      </c>
      <c r="G17" s="14">
        <v>1.7647058823529411</v>
      </c>
      <c r="H17" s="15">
        <v>102</v>
      </c>
      <c r="I17" s="15">
        <v>94</v>
      </c>
      <c r="J17" s="13">
        <f t="shared" si="1"/>
        <v>0.92156862745098034</v>
      </c>
      <c r="K17" s="16">
        <v>9.882352941176471</v>
      </c>
      <c r="L17" s="15">
        <v>80</v>
      </c>
      <c r="M17" s="15">
        <v>80</v>
      </c>
      <c r="N17" s="13">
        <f t="shared" si="2"/>
        <v>1</v>
      </c>
      <c r="O17" s="51">
        <v>23.387499999999999</v>
      </c>
      <c r="P17" s="49">
        <v>135</v>
      </c>
      <c r="Q17" s="44">
        <v>12.555555555555555</v>
      </c>
      <c r="R17" s="6">
        <v>2</v>
      </c>
      <c r="S17" s="44">
        <v>61</v>
      </c>
      <c r="T17" s="45">
        <f t="shared" si="3"/>
        <v>336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15</v>
      </c>
      <c r="E18" s="19">
        <v>11</v>
      </c>
      <c r="F18" s="13">
        <f t="shared" si="0"/>
        <v>0.73333333333333328</v>
      </c>
      <c r="G18" s="20">
        <v>6.9333333333333336</v>
      </c>
      <c r="H18" s="17">
        <v>19</v>
      </c>
      <c r="I18" s="17">
        <v>18</v>
      </c>
      <c r="J18" s="13">
        <f t="shared" si="1"/>
        <v>0.94736842105263153</v>
      </c>
      <c r="K18" s="18">
        <v>13.842105263157896</v>
      </c>
      <c r="L18" s="17">
        <v>8</v>
      </c>
      <c r="M18" s="17">
        <v>8</v>
      </c>
      <c r="N18" s="13">
        <f t="shared" si="2"/>
        <v>1</v>
      </c>
      <c r="O18" s="18">
        <v>23.5</v>
      </c>
      <c r="P18" s="49">
        <v>9</v>
      </c>
      <c r="Q18" s="44">
        <v>20.777777777777779</v>
      </c>
      <c r="R18" s="6"/>
      <c r="S18" s="44"/>
      <c r="T18" s="45">
        <f t="shared" si="3"/>
        <v>51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29</v>
      </c>
      <c r="E19" s="12">
        <v>27</v>
      </c>
      <c r="F19" s="13">
        <f t="shared" si="0"/>
        <v>0.93103448275862066</v>
      </c>
      <c r="G19" s="14">
        <v>2.1379310344827585</v>
      </c>
      <c r="H19" s="15">
        <v>8</v>
      </c>
      <c r="I19" s="15">
        <v>8</v>
      </c>
      <c r="J19" s="13">
        <f t="shared" si="1"/>
        <v>1</v>
      </c>
      <c r="K19" s="16">
        <v>6.5</v>
      </c>
      <c r="L19" s="17">
        <v>9</v>
      </c>
      <c r="M19" s="17">
        <v>9</v>
      </c>
      <c r="N19" s="13">
        <f t="shared" si="2"/>
        <v>1</v>
      </c>
      <c r="O19" s="18">
        <v>8.8888888888888893</v>
      </c>
      <c r="P19" s="49">
        <v>447</v>
      </c>
      <c r="Q19" s="44">
        <v>68.261744966442947</v>
      </c>
      <c r="R19" s="6"/>
      <c r="S19" s="44"/>
      <c r="T19" s="45">
        <f t="shared" si="3"/>
        <v>493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41</v>
      </c>
      <c r="E20" s="19">
        <v>29</v>
      </c>
      <c r="F20" s="13">
        <f t="shared" si="0"/>
        <v>0.70731707317073167</v>
      </c>
      <c r="G20" s="20">
        <v>15.560975609756097</v>
      </c>
      <c r="H20" s="17">
        <v>33</v>
      </c>
      <c r="I20" s="17">
        <v>17</v>
      </c>
      <c r="J20" s="13">
        <f t="shared" si="1"/>
        <v>0.51515151515151514</v>
      </c>
      <c r="K20" s="18">
        <v>46.909090909090907</v>
      </c>
      <c r="L20" s="17">
        <v>15</v>
      </c>
      <c r="M20" s="17">
        <v>11</v>
      </c>
      <c r="N20" s="13">
        <f t="shared" si="2"/>
        <v>0.73333333333333328</v>
      </c>
      <c r="O20" s="18">
        <v>94.8</v>
      </c>
      <c r="P20" s="49">
        <v>132</v>
      </c>
      <c r="Q20" s="44">
        <v>29.704545454545453</v>
      </c>
      <c r="R20" s="6"/>
      <c r="S20" s="44"/>
      <c r="T20" s="45">
        <f t="shared" si="3"/>
        <v>221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19</v>
      </c>
      <c r="E21" s="19">
        <v>15</v>
      </c>
      <c r="F21" s="13">
        <f t="shared" si="0"/>
        <v>0.78947368421052633</v>
      </c>
      <c r="G21" s="20">
        <v>23.05263157894737</v>
      </c>
      <c r="H21" s="17">
        <v>37</v>
      </c>
      <c r="I21" s="17">
        <v>26</v>
      </c>
      <c r="J21" s="13">
        <f t="shared" si="1"/>
        <v>0.70270270270270274</v>
      </c>
      <c r="K21" s="18">
        <v>84.243243243243242</v>
      </c>
      <c r="L21" s="17">
        <v>123</v>
      </c>
      <c r="M21" s="17">
        <v>46</v>
      </c>
      <c r="N21" s="13">
        <f t="shared" si="2"/>
        <v>0.37398373983739835</v>
      </c>
      <c r="O21" s="18">
        <v>297.1219512195122</v>
      </c>
      <c r="P21" s="49">
        <v>155</v>
      </c>
      <c r="Q21" s="44">
        <v>223.7483870967742</v>
      </c>
      <c r="R21" s="6">
        <v>3</v>
      </c>
      <c r="S21" s="44">
        <v>140</v>
      </c>
      <c r="T21" s="45">
        <f t="shared" si="3"/>
        <v>337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2</v>
      </c>
      <c r="F22" s="13">
        <f t="shared" si="0"/>
        <v>1</v>
      </c>
      <c r="G22" s="14">
        <v>0</v>
      </c>
      <c r="H22" s="15">
        <v>1</v>
      </c>
      <c r="I22" s="15">
        <v>0</v>
      </c>
      <c r="J22" s="13">
        <f t="shared" si="1"/>
        <v>0</v>
      </c>
      <c r="K22" s="16">
        <v>173</v>
      </c>
      <c r="L22" s="17">
        <v>6</v>
      </c>
      <c r="M22" s="17">
        <v>4</v>
      </c>
      <c r="N22" s="13">
        <f t="shared" si="2"/>
        <v>0.66666666666666663</v>
      </c>
      <c r="O22" s="18">
        <v>168</v>
      </c>
      <c r="P22" s="49">
        <v>8</v>
      </c>
      <c r="Q22" s="44">
        <v>58.625</v>
      </c>
      <c r="R22" s="6"/>
      <c r="S22" s="44"/>
      <c r="T22" s="45">
        <f t="shared" si="3"/>
        <v>17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40</v>
      </c>
      <c r="E23" s="12">
        <v>35</v>
      </c>
      <c r="F23" s="13">
        <f t="shared" si="0"/>
        <v>0.875</v>
      </c>
      <c r="G23" s="14">
        <v>6.8</v>
      </c>
      <c r="H23" s="15">
        <v>32</v>
      </c>
      <c r="I23" s="15">
        <v>31</v>
      </c>
      <c r="J23" s="13">
        <f t="shared" si="1"/>
        <v>0.96875</v>
      </c>
      <c r="K23" s="16">
        <v>19.09375</v>
      </c>
      <c r="L23" s="17">
        <v>8</v>
      </c>
      <c r="M23" s="17">
        <v>8</v>
      </c>
      <c r="N23" s="13">
        <f t="shared" si="2"/>
        <v>1</v>
      </c>
      <c r="O23" s="18">
        <v>67.625</v>
      </c>
      <c r="P23" s="49">
        <v>64</v>
      </c>
      <c r="Q23" s="44">
        <v>83.015625</v>
      </c>
      <c r="R23" s="6">
        <v>116</v>
      </c>
      <c r="S23" s="44">
        <v>11.655172413793103</v>
      </c>
      <c r="T23" s="45">
        <f t="shared" si="3"/>
        <v>260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39</v>
      </c>
      <c r="E24" s="19">
        <v>36</v>
      </c>
      <c r="F24" s="13">
        <f t="shared" si="0"/>
        <v>0.92307692307692313</v>
      </c>
      <c r="G24" s="20">
        <v>7.666666666666667</v>
      </c>
      <c r="H24" s="15">
        <v>16</v>
      </c>
      <c r="I24" s="15">
        <v>15</v>
      </c>
      <c r="J24" s="13">
        <f t="shared" si="1"/>
        <v>0.9375</v>
      </c>
      <c r="K24" s="16">
        <v>36.9375</v>
      </c>
      <c r="L24" s="15">
        <v>23</v>
      </c>
      <c r="M24" s="15">
        <v>19</v>
      </c>
      <c r="N24" s="13">
        <f t="shared" si="2"/>
        <v>0.82608695652173914</v>
      </c>
      <c r="O24" s="51">
        <v>101.82608695652173</v>
      </c>
      <c r="P24" s="49">
        <v>184</v>
      </c>
      <c r="Q24" s="44">
        <v>96.086956521739125</v>
      </c>
      <c r="R24" s="6">
        <v>8</v>
      </c>
      <c r="S24" s="44">
        <v>21.25</v>
      </c>
      <c r="T24" s="45">
        <f t="shared" si="3"/>
        <v>270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20</v>
      </c>
      <c r="L25" s="17"/>
      <c r="M25" s="17"/>
      <c r="N25" s="13" t="str">
        <f t="shared" si="2"/>
        <v/>
      </c>
      <c r="O25" s="18"/>
      <c r="P25" s="49"/>
      <c r="Q25" s="44"/>
      <c r="R25" s="6">
        <v>1</v>
      </c>
      <c r="S25" s="44">
        <v>8</v>
      </c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4</v>
      </c>
      <c r="E26" s="12">
        <v>1</v>
      </c>
      <c r="F26" s="13">
        <f t="shared" si="0"/>
        <v>0.25</v>
      </c>
      <c r="G26" s="14">
        <v>15</v>
      </c>
      <c r="H26" s="17">
        <v>1</v>
      </c>
      <c r="I26" s="17">
        <v>1</v>
      </c>
      <c r="J26" s="13">
        <f t="shared" si="1"/>
        <v>1</v>
      </c>
      <c r="K26" s="18">
        <v>30</v>
      </c>
      <c r="L26" s="17"/>
      <c r="M26" s="17"/>
      <c r="N26" s="13" t="str">
        <f t="shared" si="2"/>
        <v/>
      </c>
      <c r="O26" s="18"/>
      <c r="P26" s="49">
        <v>1</v>
      </c>
      <c r="Q26" s="44">
        <v>48</v>
      </c>
      <c r="R26" s="6">
        <v>2</v>
      </c>
      <c r="S26" s="44">
        <v>24.5</v>
      </c>
      <c r="T26" s="45">
        <f t="shared" si="3"/>
        <v>8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>
        <v>2</v>
      </c>
      <c r="S27" s="44">
        <v>3.5</v>
      </c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4</v>
      </c>
      <c r="E28" s="19">
        <v>2</v>
      </c>
      <c r="F28" s="13">
        <f t="shared" si="0"/>
        <v>0.5</v>
      </c>
      <c r="G28" s="20">
        <v>13.75</v>
      </c>
      <c r="H28" s="17">
        <v>1</v>
      </c>
      <c r="I28" s="17">
        <v>1</v>
      </c>
      <c r="J28" s="13">
        <f t="shared" si="1"/>
        <v>1</v>
      </c>
      <c r="K28" s="18">
        <v>30</v>
      </c>
      <c r="L28" s="17">
        <v>1</v>
      </c>
      <c r="M28" s="17">
        <v>1</v>
      </c>
      <c r="N28" s="13">
        <f t="shared" si="2"/>
        <v>1</v>
      </c>
      <c r="O28" s="18">
        <v>55</v>
      </c>
      <c r="P28" s="49">
        <v>1</v>
      </c>
      <c r="Q28" s="44">
        <v>90</v>
      </c>
      <c r="R28" s="6">
        <v>1</v>
      </c>
      <c r="S28" s="44">
        <v>33</v>
      </c>
      <c r="T28" s="45">
        <f t="shared" si="3"/>
        <v>8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9</v>
      </c>
      <c r="E29" s="19">
        <v>8</v>
      </c>
      <c r="F29" s="13">
        <f t="shared" si="0"/>
        <v>0.88888888888888884</v>
      </c>
      <c r="G29" s="20">
        <v>7.4444444444444446</v>
      </c>
      <c r="H29" s="15">
        <v>4</v>
      </c>
      <c r="I29" s="15">
        <v>3</v>
      </c>
      <c r="J29" s="13">
        <f t="shared" si="1"/>
        <v>0.75</v>
      </c>
      <c r="K29" s="16">
        <v>47.25</v>
      </c>
      <c r="L29" s="17"/>
      <c r="M29" s="17"/>
      <c r="N29" s="13" t="str">
        <f t="shared" si="2"/>
        <v/>
      </c>
      <c r="O29" s="18"/>
      <c r="P29" s="49">
        <v>5</v>
      </c>
      <c r="Q29" s="44">
        <v>3.6</v>
      </c>
      <c r="R29" s="6">
        <v>19</v>
      </c>
      <c r="S29" s="44">
        <v>9.4210526315789469</v>
      </c>
      <c r="T29" s="45">
        <f t="shared" si="3"/>
        <v>37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73</v>
      </c>
      <c r="E30" s="12">
        <v>55</v>
      </c>
      <c r="F30" s="13">
        <f t="shared" si="0"/>
        <v>0.75342465753424659</v>
      </c>
      <c r="G30" s="14">
        <v>13.876712328767123</v>
      </c>
      <c r="H30" s="15">
        <v>44</v>
      </c>
      <c r="I30" s="15">
        <v>43</v>
      </c>
      <c r="J30" s="13">
        <f t="shared" si="1"/>
        <v>0.97727272727272729</v>
      </c>
      <c r="K30" s="16">
        <v>31.772727272727273</v>
      </c>
      <c r="L30" s="17">
        <v>31</v>
      </c>
      <c r="M30" s="17">
        <v>28</v>
      </c>
      <c r="N30" s="13">
        <f t="shared" si="2"/>
        <v>0.90322580645161288</v>
      </c>
      <c r="O30" s="18">
        <v>75.935483870967744</v>
      </c>
      <c r="P30" s="49">
        <v>196</v>
      </c>
      <c r="Q30" s="44">
        <v>91.413265306122454</v>
      </c>
      <c r="R30" s="6">
        <v>16</v>
      </c>
      <c r="S30" s="44">
        <v>12.1875</v>
      </c>
      <c r="T30" s="45">
        <f t="shared" si="3"/>
        <v>360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29</v>
      </c>
      <c r="E31" s="12">
        <v>25</v>
      </c>
      <c r="F31" s="13">
        <f t="shared" si="0"/>
        <v>0.86206896551724133</v>
      </c>
      <c r="G31" s="14">
        <v>7.4137931034482758</v>
      </c>
      <c r="H31" s="15">
        <v>22</v>
      </c>
      <c r="I31" s="15">
        <v>22</v>
      </c>
      <c r="J31" s="13">
        <f t="shared" si="1"/>
        <v>1</v>
      </c>
      <c r="K31" s="16">
        <v>14.272727272727273</v>
      </c>
      <c r="L31" s="17">
        <v>4</v>
      </c>
      <c r="M31" s="17">
        <v>4</v>
      </c>
      <c r="N31" s="13">
        <f t="shared" si="2"/>
        <v>1</v>
      </c>
      <c r="O31" s="18">
        <v>47</v>
      </c>
      <c r="P31" s="49">
        <v>15</v>
      </c>
      <c r="Q31" s="44">
        <v>24.066666666666666</v>
      </c>
      <c r="R31" s="6">
        <v>68</v>
      </c>
      <c r="S31" s="44">
        <v>16.808823529411764</v>
      </c>
      <c r="T31" s="45">
        <f t="shared" si="3"/>
        <v>138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18</v>
      </c>
      <c r="E32" s="12">
        <v>15</v>
      </c>
      <c r="F32" s="13">
        <f t="shared" si="0"/>
        <v>0.83333333333333337</v>
      </c>
      <c r="G32" s="14">
        <v>9.0555555555555554</v>
      </c>
      <c r="H32" s="17">
        <v>6</v>
      </c>
      <c r="I32" s="17">
        <v>6</v>
      </c>
      <c r="J32" s="13">
        <f t="shared" si="1"/>
        <v>1</v>
      </c>
      <c r="K32" s="18">
        <v>46</v>
      </c>
      <c r="L32" s="17">
        <v>4</v>
      </c>
      <c r="M32" s="17">
        <v>4</v>
      </c>
      <c r="N32" s="13">
        <f t="shared" si="2"/>
        <v>1</v>
      </c>
      <c r="O32" s="18">
        <v>65.25</v>
      </c>
      <c r="P32" s="49">
        <v>39</v>
      </c>
      <c r="Q32" s="44">
        <v>56.717948717948715</v>
      </c>
      <c r="R32" s="6">
        <v>5</v>
      </c>
      <c r="S32" s="44">
        <v>14.4</v>
      </c>
      <c r="T32" s="45">
        <f t="shared" si="3"/>
        <v>72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7</v>
      </c>
      <c r="S33" s="44">
        <v>15.428571428571429</v>
      </c>
      <c r="T33" s="45">
        <f t="shared" si="3"/>
        <v>7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4</v>
      </c>
      <c r="E34" s="12">
        <v>4</v>
      </c>
      <c r="F34" s="13">
        <f t="shared" si="0"/>
        <v>1</v>
      </c>
      <c r="G34" s="14">
        <v>7</v>
      </c>
      <c r="H34" s="15">
        <v>3</v>
      </c>
      <c r="I34" s="15">
        <v>2</v>
      </c>
      <c r="J34" s="13">
        <f t="shared" si="1"/>
        <v>0.66666666666666663</v>
      </c>
      <c r="K34" s="16">
        <v>46.666666666666664</v>
      </c>
      <c r="L34" s="17"/>
      <c r="M34" s="17"/>
      <c r="N34" s="13" t="str">
        <f t="shared" si="2"/>
        <v/>
      </c>
      <c r="O34" s="18"/>
      <c r="P34" s="49">
        <v>4</v>
      </c>
      <c r="Q34" s="44">
        <v>38</v>
      </c>
      <c r="R34" s="6">
        <v>5</v>
      </c>
      <c r="S34" s="44">
        <v>14.8</v>
      </c>
      <c r="T34" s="45">
        <f t="shared" si="3"/>
        <v>16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1</v>
      </c>
      <c r="F35" s="13">
        <f t="shared" si="0"/>
        <v>0.5</v>
      </c>
      <c r="G35" s="20">
        <v>12</v>
      </c>
      <c r="H35" s="15">
        <v>1</v>
      </c>
      <c r="I35" s="15">
        <v>0</v>
      </c>
      <c r="J35" s="13">
        <f t="shared" si="1"/>
        <v>0</v>
      </c>
      <c r="K35" s="16">
        <v>91</v>
      </c>
      <c r="L35" s="17"/>
      <c r="M35" s="17"/>
      <c r="N35" s="13" t="str">
        <f t="shared" si="2"/>
        <v/>
      </c>
      <c r="O35" s="18"/>
      <c r="P35" s="49">
        <v>4</v>
      </c>
      <c r="Q35" s="44">
        <v>13.75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8</v>
      </c>
      <c r="E36" s="12">
        <v>6</v>
      </c>
      <c r="F36" s="13">
        <f t="shared" si="0"/>
        <v>0.75</v>
      </c>
      <c r="G36" s="14">
        <v>8.25</v>
      </c>
      <c r="H36" s="15">
        <v>4</v>
      </c>
      <c r="I36" s="15">
        <v>4</v>
      </c>
      <c r="J36" s="13">
        <f t="shared" si="1"/>
        <v>1</v>
      </c>
      <c r="K36" s="16">
        <v>14.25</v>
      </c>
      <c r="L36" s="17"/>
      <c r="M36" s="17"/>
      <c r="N36" s="13" t="str">
        <f t="shared" si="2"/>
        <v/>
      </c>
      <c r="O36" s="18"/>
      <c r="P36" s="49">
        <v>6</v>
      </c>
      <c r="Q36" s="44">
        <v>17.666666666666668</v>
      </c>
      <c r="R36" s="6">
        <v>8</v>
      </c>
      <c r="S36" s="44">
        <v>11.375</v>
      </c>
      <c r="T36" s="45">
        <f t="shared" si="3"/>
        <v>26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7.5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6</v>
      </c>
      <c r="Q41" s="44">
        <v>17.5</v>
      </c>
      <c r="R41" s="6">
        <v>1</v>
      </c>
      <c r="S41" s="44">
        <v>8</v>
      </c>
      <c r="T41" s="45">
        <f t="shared" si="3"/>
        <v>9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6</v>
      </c>
      <c r="E42" s="19">
        <v>2</v>
      </c>
      <c r="F42" s="13">
        <f t="shared" si="0"/>
        <v>0.33333333333333331</v>
      </c>
      <c r="G42" s="20">
        <v>30.833333333333332</v>
      </c>
      <c r="H42" s="15">
        <v>16</v>
      </c>
      <c r="I42" s="15">
        <v>8</v>
      </c>
      <c r="J42" s="13">
        <f t="shared" si="1"/>
        <v>0.5</v>
      </c>
      <c r="K42" s="16">
        <v>78.625</v>
      </c>
      <c r="L42" s="17">
        <v>10</v>
      </c>
      <c r="M42" s="17">
        <v>9</v>
      </c>
      <c r="N42" s="13">
        <f t="shared" si="2"/>
        <v>0.9</v>
      </c>
      <c r="O42" s="18">
        <v>94.4</v>
      </c>
      <c r="P42" s="49">
        <v>21</v>
      </c>
      <c r="Q42" s="44">
        <v>168.61904761904762</v>
      </c>
      <c r="R42" s="6">
        <v>113</v>
      </c>
      <c r="S42" s="44">
        <v>12.902654867256636</v>
      </c>
      <c r="T42" s="45">
        <f t="shared" si="3"/>
        <v>166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5</v>
      </c>
      <c r="E43" s="12">
        <v>1</v>
      </c>
      <c r="F43" s="13">
        <f t="shared" si="0"/>
        <v>0.2</v>
      </c>
      <c r="G43" s="14">
        <v>25</v>
      </c>
      <c r="H43" s="15">
        <v>24</v>
      </c>
      <c r="I43" s="15">
        <v>10</v>
      </c>
      <c r="J43" s="13">
        <f t="shared" si="1"/>
        <v>0.41666666666666669</v>
      </c>
      <c r="K43" s="16">
        <v>75.416666666666671</v>
      </c>
      <c r="L43" s="17">
        <v>21</v>
      </c>
      <c r="M43" s="17">
        <v>20</v>
      </c>
      <c r="N43" s="13">
        <f t="shared" si="2"/>
        <v>0.95238095238095233</v>
      </c>
      <c r="O43" s="18">
        <v>98.857142857142861</v>
      </c>
      <c r="P43" s="49">
        <v>33</v>
      </c>
      <c r="Q43" s="44">
        <v>127.66666666666667</v>
      </c>
      <c r="R43" s="6">
        <v>1</v>
      </c>
      <c r="S43" s="44">
        <v>99</v>
      </c>
      <c r="T43" s="45">
        <f t="shared" si="3"/>
        <v>84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1</v>
      </c>
      <c r="Q44" s="44">
        <v>0</v>
      </c>
      <c r="R44" s="6">
        <v>3</v>
      </c>
      <c r="S44" s="44">
        <v>3.3333333333333335</v>
      </c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1</v>
      </c>
      <c r="F45" s="13">
        <f t="shared" si="0"/>
        <v>0.25</v>
      </c>
      <c r="G45" s="14">
        <v>95.5</v>
      </c>
      <c r="H45" s="15">
        <v>11</v>
      </c>
      <c r="I45" s="15">
        <v>8</v>
      </c>
      <c r="J45" s="13">
        <f t="shared" si="1"/>
        <v>0.72727272727272729</v>
      </c>
      <c r="K45" s="16">
        <v>54.090909090909093</v>
      </c>
      <c r="L45" s="17">
        <v>5</v>
      </c>
      <c r="M45" s="17">
        <v>4</v>
      </c>
      <c r="N45" s="13">
        <f t="shared" si="2"/>
        <v>0.8</v>
      </c>
      <c r="O45" s="18">
        <v>50.6</v>
      </c>
      <c r="P45" s="49">
        <v>13</v>
      </c>
      <c r="Q45" s="44">
        <v>96.15384615384616</v>
      </c>
      <c r="R45" s="6">
        <v>6</v>
      </c>
      <c r="S45" s="44">
        <v>6.666666666666667</v>
      </c>
      <c r="T45" s="45">
        <f t="shared" si="3"/>
        <v>39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8</v>
      </c>
      <c r="S46" s="44">
        <v>7.125</v>
      </c>
      <c r="T46" s="45">
        <f t="shared" si="3"/>
        <v>8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1</v>
      </c>
      <c r="I47" s="17">
        <v>1</v>
      </c>
      <c r="J47" s="13">
        <f t="shared" si="1"/>
        <v>1</v>
      </c>
      <c r="K47" s="18">
        <v>0</v>
      </c>
      <c r="L47" s="17">
        <v>4</v>
      </c>
      <c r="M47" s="17">
        <v>4</v>
      </c>
      <c r="N47" s="13">
        <f t="shared" si="2"/>
        <v>1</v>
      </c>
      <c r="O47" s="18">
        <v>101.5</v>
      </c>
      <c r="P47" s="49">
        <v>1</v>
      </c>
      <c r="Q47" s="44">
        <v>269</v>
      </c>
      <c r="R47" s="6"/>
      <c r="S47" s="44"/>
      <c r="T47" s="45">
        <f t="shared" si="3"/>
        <v>6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36</v>
      </c>
      <c r="E49" s="12">
        <v>26</v>
      </c>
      <c r="F49" s="13">
        <f t="shared" si="0"/>
        <v>0.72222222222222221</v>
      </c>
      <c r="G49" s="14">
        <v>16.75</v>
      </c>
      <c r="H49" s="15">
        <v>45</v>
      </c>
      <c r="I49" s="15">
        <v>42</v>
      </c>
      <c r="J49" s="13">
        <f t="shared" si="1"/>
        <v>0.93333333333333335</v>
      </c>
      <c r="K49" s="16">
        <v>22.68888888888889</v>
      </c>
      <c r="L49" s="17">
        <v>60</v>
      </c>
      <c r="M49" s="17">
        <v>52</v>
      </c>
      <c r="N49" s="13">
        <f t="shared" si="2"/>
        <v>0.8666666666666667</v>
      </c>
      <c r="O49" s="18">
        <v>35.883333333333333</v>
      </c>
      <c r="P49" s="49">
        <v>84</v>
      </c>
      <c r="Q49" s="44">
        <v>95.726190476190482</v>
      </c>
      <c r="R49" s="6">
        <v>12</v>
      </c>
      <c r="S49" s="44">
        <v>34.5</v>
      </c>
      <c r="T49" s="45">
        <f t="shared" si="3"/>
        <v>237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14</v>
      </c>
      <c r="E50" s="6">
        <v>13</v>
      </c>
      <c r="F50" s="13">
        <f t="shared" si="0"/>
        <v>0.9285714285714286</v>
      </c>
      <c r="G50" s="14">
        <v>6.5</v>
      </c>
      <c r="H50" s="15">
        <v>41</v>
      </c>
      <c r="I50" s="15">
        <v>36</v>
      </c>
      <c r="J50" s="13">
        <f t="shared" si="1"/>
        <v>0.87804878048780488</v>
      </c>
      <c r="K50" s="16">
        <v>35.390243902439025</v>
      </c>
      <c r="L50" s="17">
        <v>11</v>
      </c>
      <c r="M50" s="17">
        <v>10</v>
      </c>
      <c r="N50" s="13">
        <f t="shared" si="2"/>
        <v>0.90909090909090906</v>
      </c>
      <c r="O50" s="18">
        <v>63</v>
      </c>
      <c r="P50" s="49">
        <v>139</v>
      </c>
      <c r="Q50" s="44">
        <v>13.208633093525179</v>
      </c>
      <c r="R50" s="6">
        <v>61</v>
      </c>
      <c r="S50" s="44">
        <v>21</v>
      </c>
      <c r="T50" s="45">
        <f t="shared" si="3"/>
        <v>266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11</v>
      </c>
      <c r="E51" s="6">
        <v>10</v>
      </c>
      <c r="F51" s="13">
        <f t="shared" si="0"/>
        <v>0.90909090909090906</v>
      </c>
      <c r="G51" s="14">
        <v>3.8181818181818183</v>
      </c>
      <c r="H51" s="15">
        <v>39</v>
      </c>
      <c r="I51" s="15">
        <v>35</v>
      </c>
      <c r="J51" s="13">
        <f t="shared" si="1"/>
        <v>0.89743589743589747</v>
      </c>
      <c r="K51" s="16">
        <v>20.615384615384617</v>
      </c>
      <c r="L51" s="17">
        <v>60</v>
      </c>
      <c r="M51" s="17">
        <v>58</v>
      </c>
      <c r="N51" s="13">
        <f t="shared" si="2"/>
        <v>0.96666666666666667</v>
      </c>
      <c r="O51" s="18">
        <v>13.4</v>
      </c>
      <c r="P51" s="49">
        <v>32</v>
      </c>
      <c r="Q51" s="44">
        <v>42.3125</v>
      </c>
      <c r="R51" s="6">
        <v>195</v>
      </c>
      <c r="S51" s="44">
        <v>25.071794871794872</v>
      </c>
      <c r="T51" s="45">
        <f t="shared" si="3"/>
        <v>337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21</v>
      </c>
      <c r="E52" s="6">
        <v>16</v>
      </c>
      <c r="F52" s="13">
        <f t="shared" si="0"/>
        <v>0.76190476190476186</v>
      </c>
      <c r="G52" s="14">
        <v>10.80952380952381</v>
      </c>
      <c r="H52" s="15">
        <v>13</v>
      </c>
      <c r="I52" s="15">
        <v>10</v>
      </c>
      <c r="J52" s="13">
        <f t="shared" si="1"/>
        <v>0.76923076923076927</v>
      </c>
      <c r="K52" s="16">
        <v>25.076923076923077</v>
      </c>
      <c r="L52" s="17">
        <v>10</v>
      </c>
      <c r="M52" s="17">
        <v>10</v>
      </c>
      <c r="N52" s="13">
        <f t="shared" si="2"/>
        <v>1</v>
      </c>
      <c r="O52" s="18">
        <v>5.7</v>
      </c>
      <c r="P52" s="49">
        <v>26</v>
      </c>
      <c r="Q52" s="44">
        <v>59.115384615384613</v>
      </c>
      <c r="R52" s="6">
        <v>3</v>
      </c>
      <c r="S52" s="44">
        <v>142.33333333333334</v>
      </c>
      <c r="T52" s="45">
        <f t="shared" si="3"/>
        <v>73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10</v>
      </c>
      <c r="E53" s="6">
        <v>8</v>
      </c>
      <c r="F53" s="13">
        <f t="shared" si="0"/>
        <v>0.8</v>
      </c>
      <c r="G53" s="14">
        <v>5.9</v>
      </c>
      <c r="H53" s="15">
        <v>6</v>
      </c>
      <c r="I53" s="15">
        <v>5</v>
      </c>
      <c r="J53" s="13">
        <f t="shared" si="1"/>
        <v>0.83333333333333337</v>
      </c>
      <c r="K53" s="16">
        <v>26.333333333333332</v>
      </c>
      <c r="L53" s="17">
        <v>5</v>
      </c>
      <c r="M53" s="17">
        <v>5</v>
      </c>
      <c r="N53" s="13">
        <f t="shared" si="2"/>
        <v>1</v>
      </c>
      <c r="O53" s="18">
        <v>37.200000000000003</v>
      </c>
      <c r="P53" s="49">
        <v>8</v>
      </c>
      <c r="Q53" s="44">
        <v>90.375</v>
      </c>
      <c r="R53" s="6">
        <v>4</v>
      </c>
      <c r="S53" s="44">
        <v>21.75</v>
      </c>
      <c r="T53" s="45">
        <f t="shared" si="3"/>
        <v>33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80</v>
      </c>
      <c r="E54" s="6">
        <v>56</v>
      </c>
      <c r="F54" s="13">
        <f t="shared" si="0"/>
        <v>0.7</v>
      </c>
      <c r="G54" s="14">
        <v>14.0875</v>
      </c>
      <c r="H54" s="15">
        <v>69</v>
      </c>
      <c r="I54" s="15">
        <v>62</v>
      </c>
      <c r="J54" s="13">
        <f t="shared" si="1"/>
        <v>0.89855072463768115</v>
      </c>
      <c r="K54" s="16">
        <v>25.217391304347824</v>
      </c>
      <c r="L54" s="17">
        <v>281</v>
      </c>
      <c r="M54" s="17">
        <v>274</v>
      </c>
      <c r="N54" s="13">
        <f t="shared" si="2"/>
        <v>0.97508896797153022</v>
      </c>
      <c r="O54" s="18">
        <v>8.370106761565836</v>
      </c>
      <c r="P54" s="49">
        <v>218</v>
      </c>
      <c r="Q54" s="44">
        <v>128.86238532110093</v>
      </c>
      <c r="R54" s="6">
        <v>7</v>
      </c>
      <c r="S54" s="44">
        <v>19.571428571428573</v>
      </c>
      <c r="T54" s="45">
        <f t="shared" si="3"/>
        <v>655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22</v>
      </c>
      <c r="E55" s="6">
        <v>17</v>
      </c>
      <c r="F55" s="13">
        <f t="shared" si="0"/>
        <v>0.77272727272727271</v>
      </c>
      <c r="G55" s="14">
        <v>19.681818181818183</v>
      </c>
      <c r="H55" s="15">
        <v>42</v>
      </c>
      <c r="I55" s="15">
        <v>30</v>
      </c>
      <c r="J55" s="13">
        <f t="shared" si="1"/>
        <v>0.7142857142857143</v>
      </c>
      <c r="K55" s="16">
        <v>65.61904761904762</v>
      </c>
      <c r="L55" s="17">
        <v>149</v>
      </c>
      <c r="M55" s="17">
        <v>75</v>
      </c>
      <c r="N55" s="13">
        <f t="shared" si="2"/>
        <v>0.50335570469798663</v>
      </c>
      <c r="O55" s="18">
        <v>226.30872483221478</v>
      </c>
      <c r="P55" s="49">
        <v>198</v>
      </c>
      <c r="Q55" s="44">
        <v>167.73232323232324</v>
      </c>
      <c r="R55" s="6">
        <v>17</v>
      </c>
      <c r="S55" s="44">
        <v>44.882352941176471</v>
      </c>
      <c r="T55" s="45">
        <f t="shared" si="3"/>
        <v>428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>
        <v>1</v>
      </c>
      <c r="I56" s="15">
        <v>1</v>
      </c>
      <c r="J56" s="13">
        <f t="shared" si="1"/>
        <v>1</v>
      </c>
      <c r="K56" s="16">
        <v>0</v>
      </c>
      <c r="L56" s="17">
        <v>1</v>
      </c>
      <c r="M56" s="17">
        <v>1</v>
      </c>
      <c r="N56" s="13">
        <f t="shared" si="2"/>
        <v>1</v>
      </c>
      <c r="O56" s="18">
        <v>166</v>
      </c>
      <c r="P56" s="49">
        <v>5</v>
      </c>
      <c r="Q56" s="44">
        <v>81.400000000000006</v>
      </c>
      <c r="R56" s="6"/>
      <c r="S56" s="44"/>
      <c r="T56" s="45">
        <f t="shared" si="3"/>
        <v>8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9</v>
      </c>
      <c r="E57" s="6">
        <v>7</v>
      </c>
      <c r="F57" s="13">
        <f t="shared" si="0"/>
        <v>0.77777777777777779</v>
      </c>
      <c r="G57" s="14">
        <v>10</v>
      </c>
      <c r="H57" s="15">
        <v>17</v>
      </c>
      <c r="I57" s="15">
        <v>17</v>
      </c>
      <c r="J57" s="13">
        <f t="shared" si="1"/>
        <v>1</v>
      </c>
      <c r="K57" s="16">
        <v>1</v>
      </c>
      <c r="L57" s="17">
        <v>68</v>
      </c>
      <c r="M57" s="17">
        <v>68</v>
      </c>
      <c r="N57" s="13">
        <f t="shared" si="2"/>
        <v>1</v>
      </c>
      <c r="O57" s="18">
        <v>17.25</v>
      </c>
      <c r="P57" s="49">
        <v>127</v>
      </c>
      <c r="Q57" s="44">
        <v>22.685039370078741</v>
      </c>
      <c r="R57" s="6">
        <v>8</v>
      </c>
      <c r="S57" s="44">
        <v>1.375</v>
      </c>
      <c r="T57" s="45">
        <f t="shared" si="3"/>
        <v>229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4</v>
      </c>
      <c r="Q58" s="44">
        <v>44</v>
      </c>
      <c r="R58" s="6"/>
      <c r="S58" s="44"/>
      <c r="T58" s="45">
        <f t="shared" si="3"/>
        <v>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7</v>
      </c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3</v>
      </c>
      <c r="Q59" s="44">
        <v>0</v>
      </c>
      <c r="R59" s="6">
        <v>10</v>
      </c>
      <c r="S59" s="44">
        <v>43.6</v>
      </c>
      <c r="T59" s="45">
        <f t="shared" si="3"/>
        <v>16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21</v>
      </c>
      <c r="E60" s="38">
        <v>17</v>
      </c>
      <c r="F60" s="13">
        <f t="shared" si="0"/>
        <v>0.80952380952380953</v>
      </c>
      <c r="G60" s="14">
        <v>15.523809523809524</v>
      </c>
      <c r="H60" s="15">
        <v>39</v>
      </c>
      <c r="I60" s="41">
        <v>34</v>
      </c>
      <c r="J60" s="13">
        <f t="shared" si="1"/>
        <v>0.87179487179487181</v>
      </c>
      <c r="K60" s="16">
        <v>41.589743589743591</v>
      </c>
      <c r="L60" s="17">
        <v>32</v>
      </c>
      <c r="M60" s="17">
        <v>28</v>
      </c>
      <c r="N60" s="13">
        <f t="shared" si="2"/>
        <v>0.875</v>
      </c>
      <c r="O60" s="18">
        <v>41.28125</v>
      </c>
      <c r="P60" s="49">
        <v>24</v>
      </c>
      <c r="Q60" s="44">
        <v>89.791666666666671</v>
      </c>
      <c r="R60" s="6">
        <v>147</v>
      </c>
      <c r="S60" s="44">
        <v>18.673469387755102</v>
      </c>
      <c r="T60" s="45">
        <f t="shared" si="3"/>
        <v>263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48</v>
      </c>
      <c r="E61" s="6">
        <v>43</v>
      </c>
      <c r="F61" s="13">
        <f t="shared" si="0"/>
        <v>0.89583333333333337</v>
      </c>
      <c r="G61" s="14">
        <v>6.8125</v>
      </c>
      <c r="H61" s="15">
        <v>53</v>
      </c>
      <c r="I61" s="15">
        <v>47</v>
      </c>
      <c r="J61" s="13">
        <f t="shared" si="1"/>
        <v>0.8867924528301887</v>
      </c>
      <c r="K61" s="16">
        <v>33.037735849056602</v>
      </c>
      <c r="L61" s="17">
        <v>9</v>
      </c>
      <c r="M61" s="17">
        <v>7</v>
      </c>
      <c r="N61" s="13">
        <f t="shared" si="2"/>
        <v>0.77777777777777779</v>
      </c>
      <c r="O61" s="18">
        <v>51.333333333333336</v>
      </c>
      <c r="P61" s="49">
        <v>66</v>
      </c>
      <c r="Q61" s="44">
        <v>24.545454545454547</v>
      </c>
      <c r="R61" s="6">
        <v>19</v>
      </c>
      <c r="S61" s="44">
        <v>26.736842105263158</v>
      </c>
      <c r="T61" s="45">
        <f t="shared" si="3"/>
        <v>195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7</v>
      </c>
      <c r="M62" s="17">
        <v>7</v>
      </c>
      <c r="N62" s="13">
        <f t="shared" si="2"/>
        <v>1</v>
      </c>
      <c r="O62" s="18">
        <v>2</v>
      </c>
      <c r="P62" s="49">
        <v>2</v>
      </c>
      <c r="Q62" s="44">
        <v>0</v>
      </c>
      <c r="R62" s="6">
        <v>5</v>
      </c>
      <c r="S62" s="44">
        <v>14.4</v>
      </c>
      <c r="T62" s="45">
        <f t="shared" si="3"/>
        <v>14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1</v>
      </c>
      <c r="Q63" s="44">
        <v>0</v>
      </c>
      <c r="R63" s="6"/>
      <c r="S63" s="44"/>
      <c r="T63" s="45">
        <f t="shared" si="3"/>
        <v>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38</v>
      </c>
      <c r="E64" s="6">
        <v>28</v>
      </c>
      <c r="F64" s="13">
        <f t="shared" si="0"/>
        <v>0.73684210526315785</v>
      </c>
      <c r="G64" s="14">
        <v>11.868421052631579</v>
      </c>
      <c r="H64" s="15">
        <v>58</v>
      </c>
      <c r="I64" s="15">
        <v>58</v>
      </c>
      <c r="J64" s="13">
        <f t="shared" si="1"/>
        <v>1</v>
      </c>
      <c r="K64" s="16">
        <v>14.620689655172415</v>
      </c>
      <c r="L64" s="17">
        <v>10</v>
      </c>
      <c r="M64" s="17">
        <v>10</v>
      </c>
      <c r="N64" s="13">
        <f t="shared" si="2"/>
        <v>1</v>
      </c>
      <c r="O64" s="18">
        <v>32.1</v>
      </c>
      <c r="P64" s="49">
        <v>29</v>
      </c>
      <c r="Q64" s="44">
        <v>21.241379310344829</v>
      </c>
      <c r="R64" s="6">
        <v>6</v>
      </c>
      <c r="S64" s="44">
        <v>11.166666666666666</v>
      </c>
      <c r="T64" s="45">
        <f t="shared" si="3"/>
        <v>141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3</v>
      </c>
      <c r="Q65" s="44">
        <v>0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5</v>
      </c>
      <c r="E66" s="38">
        <v>5</v>
      </c>
      <c r="F66" s="39">
        <f t="shared" si="0"/>
        <v>1</v>
      </c>
      <c r="G66" s="40">
        <v>4.2</v>
      </c>
      <c r="H66" s="41">
        <v>10</v>
      </c>
      <c r="I66" s="41">
        <v>9</v>
      </c>
      <c r="J66" s="39">
        <f t="shared" si="1"/>
        <v>0.9</v>
      </c>
      <c r="K66" s="42">
        <v>32.1</v>
      </c>
      <c r="L66" s="17">
        <v>1</v>
      </c>
      <c r="M66" s="17">
        <v>1</v>
      </c>
      <c r="N66" s="13">
        <f t="shared" si="2"/>
        <v>1</v>
      </c>
      <c r="O66" s="18">
        <v>100</v>
      </c>
      <c r="P66" s="49">
        <v>4</v>
      </c>
      <c r="Q66" s="44">
        <v>0.25</v>
      </c>
      <c r="R66" s="6">
        <v>16</v>
      </c>
      <c r="S66" s="44">
        <v>16.75</v>
      </c>
      <c r="T66" s="45">
        <f t="shared" si="3"/>
        <v>36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16</v>
      </c>
      <c r="E67" s="6">
        <v>8</v>
      </c>
      <c r="F67" s="13">
        <f t="shared" si="0"/>
        <v>0.5</v>
      </c>
      <c r="G67" s="14">
        <v>20.8125</v>
      </c>
      <c r="H67" s="15">
        <v>13</v>
      </c>
      <c r="I67" s="15">
        <v>12</v>
      </c>
      <c r="J67" s="13">
        <f t="shared" si="1"/>
        <v>0.92307692307692313</v>
      </c>
      <c r="K67" s="16">
        <v>14.307692307692308</v>
      </c>
      <c r="L67" s="17">
        <v>34</v>
      </c>
      <c r="M67" s="17">
        <v>34</v>
      </c>
      <c r="N67" s="13">
        <f t="shared" si="2"/>
        <v>1</v>
      </c>
      <c r="O67" s="18">
        <v>14.558823529411764</v>
      </c>
      <c r="P67" s="49">
        <v>321</v>
      </c>
      <c r="Q67" s="44">
        <v>3.38006230529595</v>
      </c>
      <c r="R67" s="6">
        <v>47</v>
      </c>
      <c r="S67" s="44">
        <v>35.340425531914896</v>
      </c>
      <c r="T67" s="45">
        <f t="shared" si="3"/>
        <v>431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33</v>
      </c>
      <c r="E68" s="6">
        <v>25</v>
      </c>
      <c r="F68" s="13">
        <f t="shared" si="0"/>
        <v>0.75757575757575757</v>
      </c>
      <c r="G68" s="14">
        <v>12.393939393939394</v>
      </c>
      <c r="H68" s="15">
        <v>23</v>
      </c>
      <c r="I68" s="15">
        <v>22</v>
      </c>
      <c r="J68" s="13">
        <f t="shared" si="1"/>
        <v>0.95652173913043481</v>
      </c>
      <c r="K68" s="16">
        <v>37.217391304347828</v>
      </c>
      <c r="L68" s="17">
        <v>7</v>
      </c>
      <c r="M68" s="17">
        <v>7</v>
      </c>
      <c r="N68" s="13">
        <f t="shared" si="2"/>
        <v>1</v>
      </c>
      <c r="O68" s="18">
        <v>40.142857142857146</v>
      </c>
      <c r="P68" s="49">
        <v>17</v>
      </c>
      <c r="Q68" s="44">
        <v>10.764705882352942</v>
      </c>
      <c r="R68" s="6">
        <v>14</v>
      </c>
      <c r="S68" s="44">
        <v>17</v>
      </c>
      <c r="T68" s="45">
        <f t="shared" si="3"/>
        <v>94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>
        <v>2</v>
      </c>
      <c r="S69" s="44">
        <v>19.5</v>
      </c>
      <c r="T69" s="45">
        <f t="shared" si="3"/>
        <v>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2</v>
      </c>
      <c r="E70" s="6">
        <v>0</v>
      </c>
      <c r="F70" s="13">
        <f t="shared" si="0"/>
        <v>0</v>
      </c>
      <c r="G70" s="14">
        <v>32.5</v>
      </c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113</v>
      </c>
      <c r="P70" s="49">
        <v>3</v>
      </c>
      <c r="Q70" s="44">
        <v>0</v>
      </c>
      <c r="R70" s="6"/>
      <c r="S70" s="44"/>
      <c r="T70" s="45">
        <f t="shared" si="3"/>
        <v>6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20</v>
      </c>
      <c r="E71" s="6">
        <v>20</v>
      </c>
      <c r="F71" s="13">
        <f t="shared" si="0"/>
        <v>1</v>
      </c>
      <c r="G71" s="14">
        <v>5.05</v>
      </c>
      <c r="H71" s="15">
        <v>34</v>
      </c>
      <c r="I71" s="15">
        <v>33</v>
      </c>
      <c r="J71" s="13">
        <f t="shared" si="1"/>
        <v>0.97058823529411764</v>
      </c>
      <c r="K71" s="16">
        <v>16.205882352941178</v>
      </c>
      <c r="L71" s="17">
        <v>18</v>
      </c>
      <c r="M71" s="17">
        <v>18</v>
      </c>
      <c r="N71" s="13">
        <f t="shared" si="2"/>
        <v>1</v>
      </c>
      <c r="O71" s="18">
        <v>30.611111111111111</v>
      </c>
      <c r="P71" s="49">
        <v>78</v>
      </c>
      <c r="Q71" s="44">
        <v>7.884615384615385</v>
      </c>
      <c r="R71" s="6">
        <v>10</v>
      </c>
      <c r="S71" s="44">
        <v>13.2</v>
      </c>
      <c r="T71" s="45">
        <f t="shared" si="3"/>
        <v>160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14</v>
      </c>
      <c r="E72" s="6">
        <v>11</v>
      </c>
      <c r="F72" s="13">
        <f t="shared" ref="F72:F81" si="4">IF(D72&gt;0,E72/D72,"")</f>
        <v>0.7857142857142857</v>
      </c>
      <c r="G72" s="14">
        <v>7.3571428571428568</v>
      </c>
      <c r="H72" s="15">
        <v>12</v>
      </c>
      <c r="I72" s="15">
        <v>9</v>
      </c>
      <c r="J72" s="13">
        <f t="shared" ref="J72:J81" si="5">IF(H72&gt;0,I72/H72,"")</f>
        <v>0.75</v>
      </c>
      <c r="K72" s="16">
        <v>34.166666666666664</v>
      </c>
      <c r="L72" s="17">
        <v>12</v>
      </c>
      <c r="M72" s="17">
        <v>7</v>
      </c>
      <c r="N72" s="13">
        <f t="shared" ref="N72:N81" si="6">IF(L72&gt;0,M72/L72,"")</f>
        <v>0.58333333333333337</v>
      </c>
      <c r="O72" s="18">
        <v>127.66666666666667</v>
      </c>
      <c r="P72" s="49">
        <v>51</v>
      </c>
      <c r="Q72" s="44">
        <v>33.352941176470587</v>
      </c>
      <c r="R72" s="6">
        <v>6</v>
      </c>
      <c r="S72" s="44">
        <v>200</v>
      </c>
      <c r="T72" s="45">
        <f t="shared" ref="T72:T81" si="7">+D72+H72+L72+P72+R72</f>
        <v>95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10</v>
      </c>
      <c r="E73" s="6">
        <v>7</v>
      </c>
      <c r="F73" s="13">
        <f t="shared" si="4"/>
        <v>0.7</v>
      </c>
      <c r="G73" s="14">
        <v>54.1</v>
      </c>
      <c r="H73" s="15">
        <v>11</v>
      </c>
      <c r="I73" s="15">
        <v>9</v>
      </c>
      <c r="J73" s="13">
        <f t="shared" si="5"/>
        <v>0.81818181818181823</v>
      </c>
      <c r="K73" s="16">
        <v>38.727272727272727</v>
      </c>
      <c r="L73" s="17">
        <v>10</v>
      </c>
      <c r="M73" s="17">
        <v>5</v>
      </c>
      <c r="N73" s="13">
        <f t="shared" si="6"/>
        <v>0.5</v>
      </c>
      <c r="O73" s="18">
        <v>121.8</v>
      </c>
      <c r="P73" s="49">
        <v>24</v>
      </c>
      <c r="Q73" s="44">
        <v>42.708333333333336</v>
      </c>
      <c r="R73" s="6"/>
      <c r="S73" s="44"/>
      <c r="T73" s="45">
        <f t="shared" si="7"/>
        <v>55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2</v>
      </c>
      <c r="F75" s="13">
        <f t="shared" si="4"/>
        <v>1</v>
      </c>
      <c r="G75" s="14">
        <v>5.5</v>
      </c>
      <c r="H75" s="15">
        <v>2</v>
      </c>
      <c r="I75" s="15">
        <v>2</v>
      </c>
      <c r="J75" s="13">
        <f t="shared" si="5"/>
        <v>1</v>
      </c>
      <c r="K75" s="16">
        <v>53</v>
      </c>
      <c r="L75" s="17">
        <v>1</v>
      </c>
      <c r="M75" s="17">
        <v>1</v>
      </c>
      <c r="N75" s="13">
        <f t="shared" si="6"/>
        <v>1</v>
      </c>
      <c r="O75" s="18">
        <v>4</v>
      </c>
      <c r="P75" s="49">
        <v>3</v>
      </c>
      <c r="Q75" s="44">
        <v>82.333333333333329</v>
      </c>
      <c r="R75" s="6"/>
      <c r="S75" s="44"/>
      <c r="T75" s="45">
        <f t="shared" si="7"/>
        <v>8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9</v>
      </c>
      <c r="E76" s="6">
        <v>9</v>
      </c>
      <c r="F76" s="13">
        <f t="shared" si="4"/>
        <v>1</v>
      </c>
      <c r="G76" s="14">
        <v>7.8888888888888893</v>
      </c>
      <c r="H76" s="15">
        <v>16</v>
      </c>
      <c r="I76" s="15">
        <v>14</v>
      </c>
      <c r="J76" s="13">
        <f t="shared" si="5"/>
        <v>0.875</v>
      </c>
      <c r="K76" s="16">
        <v>48.1875</v>
      </c>
      <c r="L76" s="17">
        <v>8</v>
      </c>
      <c r="M76" s="17">
        <v>6</v>
      </c>
      <c r="N76" s="13">
        <f t="shared" si="6"/>
        <v>0.75</v>
      </c>
      <c r="O76" s="18">
        <v>105.875</v>
      </c>
      <c r="P76" s="49">
        <v>18</v>
      </c>
      <c r="Q76" s="44">
        <v>1.1111111111111112</v>
      </c>
      <c r="R76" s="6">
        <v>9</v>
      </c>
      <c r="S76" s="44">
        <v>29.666666666666668</v>
      </c>
      <c r="T76" s="45">
        <f t="shared" si="7"/>
        <v>60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7</v>
      </c>
      <c r="E77" s="6">
        <v>7</v>
      </c>
      <c r="F77" s="13">
        <f t="shared" si="4"/>
        <v>1</v>
      </c>
      <c r="G77" s="14">
        <v>7.1428571428571432</v>
      </c>
      <c r="H77" s="15">
        <v>12</v>
      </c>
      <c r="I77" s="15">
        <v>5</v>
      </c>
      <c r="J77" s="13">
        <f t="shared" si="5"/>
        <v>0.41666666666666669</v>
      </c>
      <c r="K77" s="16">
        <v>129.5</v>
      </c>
      <c r="L77" s="17">
        <v>2</v>
      </c>
      <c r="M77" s="17">
        <v>0</v>
      </c>
      <c r="N77" s="13">
        <f t="shared" si="6"/>
        <v>0</v>
      </c>
      <c r="O77" s="18">
        <v>215</v>
      </c>
      <c r="P77" s="49">
        <v>43</v>
      </c>
      <c r="Q77" s="44">
        <v>1.7674418604651163</v>
      </c>
      <c r="R77" s="6">
        <v>4</v>
      </c>
      <c r="S77" s="44">
        <v>6.5</v>
      </c>
      <c r="T77" s="45">
        <f t="shared" si="7"/>
        <v>68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2</v>
      </c>
      <c r="I81" s="32">
        <v>2</v>
      </c>
      <c r="J81" s="33">
        <f t="shared" si="5"/>
        <v>1</v>
      </c>
      <c r="K81" s="34">
        <v>60</v>
      </c>
      <c r="L81" s="35"/>
      <c r="M81" s="35"/>
      <c r="N81" s="33" t="str">
        <f t="shared" si="6"/>
        <v/>
      </c>
      <c r="O81" s="52"/>
      <c r="P81" s="50"/>
      <c r="Q81" s="46"/>
      <c r="R81" s="29">
        <v>1</v>
      </c>
      <c r="S81" s="46">
        <v>10</v>
      </c>
      <c r="T81" s="47">
        <f t="shared" si="7"/>
        <v>3</v>
      </c>
    </row>
    <row r="83" spans="1:20" x14ac:dyDescent="0.2">
      <c r="D83" s="36">
        <f>SUM(D7:D81)</f>
        <v>1378</v>
      </c>
      <c r="E83" s="36">
        <f>SUM(E7:E81)</f>
        <v>1092</v>
      </c>
      <c r="F83" s="37">
        <f>E83/D83</f>
        <v>0.79245283018867929</v>
      </c>
      <c r="H83" s="36">
        <f>SUM(H7:H81)</f>
        <v>1736</v>
      </c>
      <c r="I83" s="36">
        <f>SUM(I7:I81)</f>
        <v>1417</v>
      </c>
      <c r="J83" s="37">
        <f>I83/H83</f>
        <v>0.81624423963133641</v>
      </c>
      <c r="L83" s="36">
        <f>SUM(L7:L81)</f>
        <v>1682</v>
      </c>
      <c r="M83" s="36">
        <f>SUM(M7:M81)</f>
        <v>1455</v>
      </c>
      <c r="N83" s="37">
        <f>M83/L83</f>
        <v>0.86504161712247329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2023-11-29T07:58:50Z</dcterms:modified>
</cp:coreProperties>
</file>